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kty\2019-01-04_Beseda_Jasenna\02_Draft\02_RP\00_VV_a_rozpocet\"/>
    </mc:Choice>
  </mc:AlternateContent>
  <xr:revisionPtr revIDLastSave="0" documentId="13_ncr:1_{EADAA2C7-0B5B-4AAB-AA14-826EC09DBEC2}" xr6:coauthVersionLast="36" xr6:coauthVersionMax="43" xr10:uidLastSave="{00000000-0000-0000-0000-000000000000}"/>
  <bookViews>
    <workbookView xWindow="0" yWindow="0" windowWidth="38400" windowHeight="17730" xr2:uid="{00000000-000D-0000-FFFF-FFFF00000000}"/>
  </bookViews>
  <sheets>
    <sheet name="Rozpocet" sheetId="1" r:id="rId1"/>
  </sheets>
  <definedNames>
    <definedName name="_Toc440633978" localSheetId="0">Rozpocet!#REF!</definedName>
  </definedNames>
  <calcPr calcId="162913"/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9" i="1"/>
  <c r="G18" i="1"/>
  <c r="G21" i="1"/>
  <c r="G22" i="1"/>
  <c r="G23" i="1"/>
  <c r="C74" i="1" l="1"/>
  <c r="G33" i="1"/>
  <c r="G32" i="1"/>
  <c r="H32" i="1"/>
  <c r="I32" i="1" s="1"/>
  <c r="H59" i="1"/>
  <c r="I59" i="1" s="1"/>
  <c r="G59" i="1"/>
  <c r="H58" i="1"/>
  <c r="I58" i="1" s="1"/>
  <c r="G58" i="1"/>
  <c r="H57" i="1"/>
  <c r="I57" i="1" s="1"/>
  <c r="G57" i="1"/>
  <c r="H54" i="1"/>
  <c r="I54" i="1" s="1"/>
  <c r="G54" i="1"/>
  <c r="H33" i="1" l="1"/>
  <c r="I33" i="1" s="1"/>
  <c r="G56" i="1"/>
  <c r="H56" i="1"/>
  <c r="I56" i="1" s="1"/>
  <c r="H47" i="1"/>
  <c r="I47" i="1" s="1"/>
  <c r="G55" i="1"/>
  <c r="H55" i="1"/>
  <c r="I55" i="1" s="1"/>
  <c r="G48" i="1"/>
  <c r="H48" i="1"/>
  <c r="I48" i="1" s="1"/>
  <c r="G49" i="1"/>
  <c r="H49" i="1"/>
  <c r="I49" i="1" s="1"/>
  <c r="C75" i="1"/>
  <c r="A75" i="1"/>
  <c r="B74" i="1"/>
  <c r="B73" i="1"/>
  <c r="C73" i="1"/>
  <c r="A73" i="1"/>
  <c r="B72" i="1"/>
  <c r="C72" i="1"/>
  <c r="A72" i="1"/>
  <c r="G74" i="1" l="1"/>
  <c r="I74" i="1"/>
  <c r="G47" i="1"/>
  <c r="H46" i="1"/>
  <c r="I46" i="1" s="1"/>
  <c r="G42" i="1"/>
  <c r="H40" i="1"/>
  <c r="I40" i="1" s="1"/>
  <c r="G20" i="1"/>
  <c r="I19" i="1"/>
  <c r="I16" i="1"/>
  <c r="I17" i="1"/>
  <c r="H21" i="1"/>
  <c r="I21" i="1" s="1"/>
  <c r="H22" i="1"/>
  <c r="I22" i="1" s="1"/>
  <c r="H23" i="1"/>
  <c r="I23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7" i="1"/>
  <c r="I37" i="1" s="1"/>
  <c r="H38" i="1"/>
  <c r="I38" i="1" s="1"/>
  <c r="I62" i="1"/>
  <c r="I63" i="1"/>
  <c r="I64" i="1"/>
  <c r="I65" i="1"/>
  <c r="I66" i="1"/>
  <c r="I67" i="1"/>
  <c r="I14" i="1"/>
  <c r="I20" i="1"/>
  <c r="I15" i="1"/>
  <c r="I18" i="1"/>
  <c r="G26" i="1"/>
  <c r="G27" i="1"/>
  <c r="G28" i="1"/>
  <c r="G29" i="1"/>
  <c r="G30" i="1"/>
  <c r="G31" i="1"/>
  <c r="G37" i="1"/>
  <c r="G38" i="1"/>
  <c r="G62" i="1"/>
  <c r="G63" i="1"/>
  <c r="G64" i="1"/>
  <c r="G65" i="1"/>
  <c r="G66" i="1"/>
  <c r="G67" i="1"/>
  <c r="I13" i="1"/>
  <c r="H41" i="1" l="1"/>
  <c r="I41" i="1" s="1"/>
  <c r="I72" i="1"/>
  <c r="G72" i="1"/>
  <c r="G46" i="1"/>
  <c r="H42" i="1"/>
  <c r="I42" i="1" s="1"/>
  <c r="G41" i="1"/>
  <c r="G40" i="1"/>
  <c r="G44" i="1" l="1"/>
  <c r="H44" i="1"/>
  <c r="I44" i="1" s="1"/>
  <c r="G35" i="1"/>
  <c r="H35" i="1"/>
  <c r="I35" i="1" s="1"/>
  <c r="G75" i="1"/>
  <c r="I75" i="1"/>
  <c r="I73" i="1" l="1"/>
  <c r="G73" i="1"/>
  <c r="G68" i="1"/>
  <c r="I68" i="1"/>
  <c r="I76" i="1" l="1"/>
  <c r="I78" i="1" s="1"/>
</calcChain>
</file>

<file path=xl/sharedStrings.xml><?xml version="1.0" encoding="utf-8"?>
<sst xmlns="http://schemas.openxmlformats.org/spreadsheetml/2006/main" count="163" uniqueCount="110">
  <si>
    <t>ks</t>
  </si>
  <si>
    <t>kpl</t>
  </si>
  <si>
    <t>MJ</t>
  </si>
  <si>
    <t>Cena celkem bez DPH</t>
  </si>
  <si>
    <t>m</t>
  </si>
  <si>
    <t>Sleva</t>
  </si>
  <si>
    <t>Cena celkem bez DPH se slevou</t>
  </si>
  <si>
    <t>m2</t>
  </si>
  <si>
    <t>Pomocné a montážní materiály:
- popisné štítky hlavních zařízení, označování tras vedení ve směru toku a druhu média, rozměry a provedení dle platné ČSN, informační funkční schémata a tabla pro zavěšení na stěnu
- upevňovací materiál, spojovací materiál, šroubový materiál, spony, příchytky, vývodky, spojky, spojníky, výrobky pro svařování a pájení, odmašťovače a izolační hmoty, pokud nejsou přímo v dodávce příslušného materiálu.</t>
  </si>
  <si>
    <t>Nastavení, zprovoznění, revize:
- zaregulování systémů, nastavení ochranných prvků, oživení a uvedení do provozu, provozní a komplexní zkoušky, topné zkoušky, revize (revizní zprávy, dílčí revizní zprávy), zaškolení obsluhy.</t>
  </si>
  <si>
    <t>Lešení a montážní mechanismy:
- potřebné k provedení díla.</t>
  </si>
  <si>
    <t xml:space="preserve">Vedlejší náklady zhotovitele:
- související s provedením díla nebo jeho části (vybudování, provozování a likvidace svého zařízení staveniště, podílení se na nákladech zřízení, provozování a likvidace ZS pro celou stavbu, mzdové příplatky za práce o svátcích, za práce přesčas, čištění a úklid, ekologická likvidace odpadu, provizorní opatření, podíl na ostraze a režijních nákladech za provoz staveniště vyššího dodavatele stavby a podobně). </t>
  </si>
  <si>
    <t>Dokumentace, doklady, projednání:
- Realizační/dodavatelská dokumentace 
- Předávací dokumentace (především doklady potřebné pro kolaudaci, protokoly, cerifikáty, prohlášení o shodě,  návody atd.) vč.dokumentace skutečného provedení 
-Výkresy ve formátu DWG, dokumenty DOC, XLS, PDF</t>
  </si>
  <si>
    <t>P.Č.</t>
  </si>
  <si>
    <t>ROZPOČET</t>
  </si>
  <si>
    <t>Stavba:</t>
  </si>
  <si>
    <t>Část:</t>
  </si>
  <si>
    <t>Objednatel:</t>
  </si>
  <si>
    <t>Zhotovitel:</t>
  </si>
  <si>
    <t>Datum:</t>
  </si>
  <si>
    <t>Kód položky</t>
  </si>
  <si>
    <t>Popis</t>
  </si>
  <si>
    <t>Množství celkem</t>
  </si>
  <si>
    <t>751</t>
  </si>
  <si>
    <t xml:space="preserve">Ostatní </t>
  </si>
  <si>
    <t>Dopravní náklady</t>
  </si>
  <si>
    <t>Cena jednotková/ dodávka</t>
  </si>
  <si>
    <t>Cena celkem/ dodávka</t>
  </si>
  <si>
    <t>Cena jednotková/ montáž</t>
  </si>
  <si>
    <t>Kompletní závěsy a uchycení větracích kanálů:
- galvanicky pozinkovaný upevňovací systém, 
- závitové tyče M8, M10, M12
- montážní profily (rozměry odpovídající hmotnosti kanálů), 
- spojovací a montážní materiál (pozinkované šrouby, matice, podložky, hmoždinky pro velkou zátěž, pozinkované nátrubky, ozdobné nýty, šrouby a jiné montážní příslušenství).
- pryžové nebo gumové díly pro uložení kanálů na závěsy (nesmí být uložen kov na kov!).
- krytky pro zakončení montážních profilů
- montáž musí být provedena dle technologických předpisů výrobce</t>
  </si>
  <si>
    <t>2</t>
  </si>
  <si>
    <t>3</t>
  </si>
  <si>
    <t>1</t>
  </si>
  <si>
    <t>Podtlakové odvětrání WC a zázemí</t>
  </si>
  <si>
    <t>Zpětná klapka</t>
  </si>
  <si>
    <t>Rozměr: Ø 100 mm</t>
  </si>
  <si>
    <t>Rozměr: Ø 125 mm</t>
  </si>
  <si>
    <t>Rozměr: Ø 160 mm</t>
  </si>
  <si>
    <t>Nastavitelný doběhový spínač (2-20 minut), 230 V, 1f, 50 Hz</t>
  </si>
  <si>
    <t>Talířový ventil odvodní - plastový.
Příslušenství:
- plastová zděř
- upevňovací kroužek</t>
  </si>
  <si>
    <t>4</t>
  </si>
  <si>
    <t>Kruhové sprirálně vinuté potrubí z ocelového pozinkovaného plechu, těsnost minimálně B dle ČSN EN 13779 + 30% tvarovky</t>
  </si>
  <si>
    <t>Kompletní spojovací a těsnící materiál. Pozinkované šrouby, spony, smršťovací pásky za studena, tmely bez silikonu a ostatní.</t>
  </si>
  <si>
    <t>Vzduchotechnika a klimatizace</t>
  </si>
  <si>
    <t>Vedení chladiva (R410a, Cu potrubí, teplená izolace, komunikační kabel)</t>
  </si>
  <si>
    <t>Montážní a závěsný materiál</t>
  </si>
  <si>
    <t>Zprovoznění systému a zaškolení obsluhy</t>
  </si>
  <si>
    <t>Venkovní kondenzační jednotka, typ PUMY-P140VKM1, Qch/Qt=15,5/18 kW;Pch/Pt=4,52/4,47; šířkaxhloubkaxvýška= 1050x360x1338 mm; 123 kg; R410a; 220-240V/1f/50Hz; 51/53 dB;</t>
  </si>
  <si>
    <t>Multisplitový branch box PAC-MK31BC</t>
  </si>
  <si>
    <t>Multisplitový branch box PAC-MK51BC</t>
  </si>
  <si>
    <t>1.1</t>
  </si>
  <si>
    <t>1.2</t>
  </si>
  <si>
    <t>1.3</t>
  </si>
  <si>
    <t>1.4</t>
  </si>
  <si>
    <t>1.5</t>
  </si>
  <si>
    <t>1.6</t>
  </si>
  <si>
    <t>Vnitřní kazetová klimatizační jednotka, typ SLZ-KF25VA, Qch= 2,6 kW, Qt=3,2 kW; 25/31 dB;</t>
  </si>
  <si>
    <t>1.7</t>
  </si>
  <si>
    <t>Kabelové dálkové ovládíní PAR-32MAA</t>
  </si>
  <si>
    <t>Konzole stojanová, obyčejná, ocelová, žárově pozinkovaná, pro venkovní jednotky</t>
  </si>
  <si>
    <t>1.8</t>
  </si>
  <si>
    <t>1.9</t>
  </si>
  <si>
    <t>1.10</t>
  </si>
  <si>
    <t>2.5</t>
  </si>
  <si>
    <t>2.6</t>
  </si>
  <si>
    <t>2.7</t>
  </si>
  <si>
    <t>2.8</t>
  </si>
  <si>
    <t>- Ø100 mm</t>
  </si>
  <si>
    <t>2.9</t>
  </si>
  <si>
    <t>2.10</t>
  </si>
  <si>
    <t>2.11</t>
  </si>
  <si>
    <t>2.12</t>
  </si>
  <si>
    <t>2.13</t>
  </si>
  <si>
    <t>2.14</t>
  </si>
  <si>
    <t>2.15</t>
  </si>
  <si>
    <t>Ohebná Al hadice s TI 25 mm</t>
  </si>
  <si>
    <t>3.1</t>
  </si>
  <si>
    <t>3.2</t>
  </si>
  <si>
    <t>3.3</t>
  </si>
  <si>
    <t>3.4</t>
  </si>
  <si>
    <t>3.5</t>
  </si>
  <si>
    <t>3.6</t>
  </si>
  <si>
    <t>3.7</t>
  </si>
  <si>
    <t>Radiální ventilátor do podhledu 50 -80 m3/h, 230 V, 1f, 50 Hz, 20 W</t>
  </si>
  <si>
    <t>Radiální ventilátor do podhledu 150 m3/h, 230 V, 1f, 50 Hz, 30 W</t>
  </si>
  <si>
    <t>Dvouotáčkový diagonální ventilátory do kruhového potrubí 150 m3/h, 230 V, 1f, 50 Hz, 30 W</t>
  </si>
  <si>
    <t>Výfukový kus 
Na konci šikmo ukončený a opatřený krycí mřížkou. Provedeno z ocelového pozinkovaného plechu, TI, oplechování. Na jednom konci opatřen přírubou pro napojení větracího kanálu.</t>
  </si>
  <si>
    <t>Čtyřhranné potrubí z ocelového pozinkovaného plechu, těsnost minimálně B dle ČSN EN 13779,</t>
  </si>
  <si>
    <t>Samolepící plošná kaučuková izolace 19 mm s kovovým povlakem</t>
  </si>
  <si>
    <t>=A144</t>
  </si>
  <si>
    <t>Protidešťová žaluzie z pozinkovaného ocelového plechu PZZN 250x200 S RAL dle požadavků invsetora</t>
  </si>
  <si>
    <t>Cena celkem/ montáž</t>
  </si>
  <si>
    <t>M-tech, s.r.o.</t>
  </si>
  <si>
    <t>Dopdávka</t>
  </si>
  <si>
    <t>Montáž</t>
  </si>
  <si>
    <t>Vnitřnínástěnná klimatizační jednotka, typ MSZ-SF25 VE</t>
  </si>
  <si>
    <t>Vnitřnínástěnná klimatizační jednotka, typ MSZ-SF20 VE</t>
  </si>
  <si>
    <t>Dvouotáčkový diagonální ventilátory do kruhového potrubí 250 m3/h, 230 V, 1f, 50 Hz, 30 W</t>
  </si>
  <si>
    <t>Rozměr: Ø 100  m</t>
  </si>
  <si>
    <t>Klimatizace</t>
  </si>
  <si>
    <t>2.1a</t>
  </si>
  <si>
    <t>2.1b</t>
  </si>
  <si>
    <t>2.2a</t>
  </si>
  <si>
    <t>2.2b</t>
  </si>
  <si>
    <t>2.3a</t>
  </si>
  <si>
    <t>2.3b</t>
  </si>
  <si>
    <t>2.4a</t>
  </si>
  <si>
    <t>2.4b</t>
  </si>
  <si>
    <t>Podtlakové odvětrání - digestoře</t>
  </si>
  <si>
    <t>Digestoř - dodávka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</si>
</sst>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_-* #,##0\ &quot;Kč&quot;_-;\-* #,##0\ &quot;Kč&quot;_-;_-* &quot;-&quot;??\ &quot;Kč&quot;_-;_-@_-"/>
    <numFmt numFmtId="165" formatCode="####;\-####"/>
    <numFmt numFmtId="166" formatCode="_-* #,##0\ [$Kč-405]_-;\-* #,##0\ [$Kč-405]_-;_-* &quot;-&quot;??\ [$Kč-405]_-;_-@_-"/>
    <numFmt numFmtId="167" formatCode="_-* #,##0\ _K_č_-;\-* #,##0\ _K_č_-;_-* &quot;-&quot;??\ _K_č_-;_-@_-"/>
    <numFmt numFmtId="168" formatCode="_-* #,##0.00\ [$€-1]_-;\-* #,##0.00\ [$€-1]_-;_-* &quot;-&quot;??\ [$€-1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name val="Helv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5" fillId="0" borderId="0"/>
    <xf numFmtId="0" fontId="6" fillId="0" borderId="0"/>
    <xf numFmtId="0" fontId="5" fillId="0" borderId="0"/>
    <xf numFmtId="0" fontId="2" fillId="0" borderId="0"/>
    <xf numFmtId="0" fontId="5" fillId="0" borderId="0" applyProtection="0"/>
    <xf numFmtId="0" fontId="2" fillId="0" borderId="0"/>
    <xf numFmtId="9" fontId="5" fillId="0" borderId="0" applyFont="0" applyFill="0" applyBorder="0" applyAlignment="0" applyProtection="0"/>
    <xf numFmtId="0" fontId="4" fillId="0" borderId="0"/>
  </cellStyleXfs>
  <cellXfs count="90">
    <xf numFmtId="0" fontId="0" fillId="0" borderId="0" xfId="0"/>
    <xf numFmtId="0" fontId="7" fillId="0" borderId="4" xfId="0" applyFont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right" vertical="center" wrapText="1"/>
    </xf>
    <xf numFmtId="167" fontId="7" fillId="0" borderId="4" xfId="2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7" fontId="7" fillId="0" borderId="4" xfId="2" applyNumberFormat="1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Fill="1" applyBorder="1" applyAlignment="1">
      <alignment horizontal="left" vertical="center" wrapText="1"/>
    </xf>
    <xf numFmtId="0" fontId="7" fillId="0" borderId="4" xfId="3" applyFont="1" applyFill="1" applyBorder="1" applyAlignment="1">
      <alignment horizontal="left" vertical="top" wrapText="1"/>
    </xf>
    <xf numFmtId="164" fontId="7" fillId="0" borderId="0" xfId="0" applyNumberFormat="1" applyFont="1" applyFill="1" applyAlignment="1">
      <alignment horizontal="left" vertical="center" wrapText="1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4" xfId="0" applyNumberFormat="1" applyFont="1" applyFill="1" applyBorder="1" applyAlignment="1">
      <alignment horizontal="left" vertical="center" wrapText="1"/>
    </xf>
    <xf numFmtId="167" fontId="7" fillId="0" borderId="4" xfId="2" applyNumberFormat="1" applyFont="1" applyFill="1" applyBorder="1" applyAlignment="1">
      <alignment horizontal="left" vertical="center" wrapText="1"/>
    </xf>
    <xf numFmtId="166" fontId="7" fillId="0" borderId="0" xfId="1" applyNumberFormat="1" applyFont="1" applyFill="1" applyBorder="1" applyAlignment="1">
      <alignment horizontal="right" vertical="center" wrapText="1"/>
    </xf>
    <xf numFmtId="49" fontId="7" fillId="0" borderId="0" xfId="0" applyNumberFormat="1" applyFont="1" applyFill="1" applyAlignment="1">
      <alignment horizontal="center" vertical="center" wrapText="1"/>
    </xf>
    <xf numFmtId="167" fontId="7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164" fontId="7" fillId="0" borderId="10" xfId="1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164" fontId="7" fillId="0" borderId="11" xfId="1" applyNumberFormat="1" applyFont="1" applyFill="1" applyBorder="1" applyAlignment="1">
      <alignment horizontal="right" vertical="center" wrapText="1"/>
    </xf>
    <xf numFmtId="164" fontId="7" fillId="0" borderId="12" xfId="1" applyNumberFormat="1" applyFont="1" applyFill="1" applyBorder="1" applyAlignment="1">
      <alignment horizontal="right" vertical="center" wrapText="1"/>
    </xf>
    <xf numFmtId="49" fontId="8" fillId="2" borderId="16" xfId="0" applyNumberFormat="1" applyFont="1" applyFill="1" applyBorder="1" applyAlignment="1" applyProtection="1">
      <alignment horizontal="left" vertical="center"/>
    </xf>
    <xf numFmtId="0" fontId="7" fillId="2" borderId="0" xfId="0" applyFont="1" applyFill="1" applyBorder="1" applyAlignment="1" applyProtection="1">
      <alignment horizontal="left" vertical="center"/>
    </xf>
    <xf numFmtId="49" fontId="7" fillId="2" borderId="0" xfId="0" applyNumberFormat="1" applyFont="1" applyFill="1" applyBorder="1" applyAlignment="1" applyProtection="1">
      <alignment horizontal="left" vertical="center"/>
    </xf>
    <xf numFmtId="167" fontId="7" fillId="2" borderId="0" xfId="2" applyNumberFormat="1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left" vertical="center"/>
    </xf>
    <xf numFmtId="49" fontId="7" fillId="2" borderId="16" xfId="0" applyNumberFormat="1" applyFont="1" applyFill="1" applyBorder="1" applyAlignment="1" applyProtection="1">
      <alignment horizontal="left" vertical="center"/>
    </xf>
    <xf numFmtId="49" fontId="7" fillId="2" borderId="18" xfId="0" applyNumberFormat="1" applyFont="1" applyFill="1" applyBorder="1" applyAlignment="1" applyProtection="1">
      <alignment horizontal="center"/>
    </xf>
    <xf numFmtId="0" fontId="7" fillId="2" borderId="19" xfId="0" applyFont="1" applyFill="1" applyBorder="1" applyAlignment="1" applyProtection="1">
      <alignment horizontal="left"/>
    </xf>
    <xf numFmtId="0" fontId="7" fillId="2" borderId="0" xfId="0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167" fontId="7" fillId="3" borderId="4" xfId="2" applyNumberFormat="1" applyFont="1" applyFill="1" applyBorder="1" applyAlignment="1" applyProtection="1">
      <alignment horizontal="center" vertical="center" wrapText="1"/>
    </xf>
    <xf numFmtId="49" fontId="7" fillId="3" borderId="4" xfId="0" applyNumberFormat="1" applyFont="1" applyFill="1" applyBorder="1" applyAlignment="1" applyProtection="1">
      <alignment horizontal="center" vertical="center"/>
    </xf>
    <xf numFmtId="165" fontId="7" fillId="3" borderId="4" xfId="0" applyNumberFormat="1" applyFont="1" applyFill="1" applyBorder="1" applyAlignment="1" applyProtection="1">
      <alignment horizontal="center" vertical="center"/>
    </xf>
    <xf numFmtId="167" fontId="7" fillId="3" borderId="4" xfId="2" applyNumberFormat="1" applyFont="1" applyFill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4" xfId="0" applyFont="1" applyBorder="1"/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 applyProtection="1">
      <alignment horizontal="left"/>
    </xf>
    <xf numFmtId="0" fontId="7" fillId="2" borderId="19" xfId="0" applyFont="1" applyFill="1" applyBorder="1" applyAlignment="1" applyProtection="1">
      <alignment horizontal="center"/>
    </xf>
    <xf numFmtId="167" fontId="7" fillId="2" borderId="19" xfId="2" applyNumberFormat="1" applyFont="1" applyFill="1" applyBorder="1" applyAlignment="1" applyProtection="1">
      <alignment horizontal="center"/>
    </xf>
    <xf numFmtId="0" fontId="7" fillId="2" borderId="20" xfId="0" applyFont="1" applyFill="1" applyBorder="1" applyAlignment="1" applyProtection="1">
      <alignment horizontal="left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2" borderId="0" xfId="0" applyNumberFormat="1" applyFont="1" applyFill="1" applyBorder="1" applyAlignment="1" applyProtection="1">
      <alignment horizontal="left" vertical="center"/>
    </xf>
    <xf numFmtId="49" fontId="7" fillId="2" borderId="17" xfId="0" applyNumberFormat="1" applyFont="1" applyFill="1" applyBorder="1" applyAlignment="1" applyProtection="1">
      <alignment horizontal="left" vertical="center"/>
    </xf>
    <xf numFmtId="49" fontId="7" fillId="2" borderId="16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49" fontId="7" fillId="2" borderId="17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Border="1" applyAlignment="1" applyProtection="1">
      <alignment horizontal="left" vertical="center" wrapText="1"/>
      <protection locked="0"/>
    </xf>
    <xf numFmtId="49" fontId="8" fillId="0" borderId="6" xfId="0" applyNumberFormat="1" applyFont="1" applyBorder="1" applyAlignment="1" applyProtection="1">
      <alignment horizontal="left" vertical="center" wrapText="1"/>
      <protection locked="0"/>
    </xf>
    <xf numFmtId="49" fontId="8" fillId="0" borderId="7" xfId="0" applyNumberFormat="1" applyFont="1" applyBorder="1" applyAlignment="1" applyProtection="1">
      <alignment horizontal="left" vertical="center" wrapText="1"/>
      <protection locked="0"/>
    </xf>
    <xf numFmtId="0" fontId="8" fillId="2" borderId="13" xfId="0" applyFont="1" applyFill="1" applyBorder="1" applyAlignment="1" applyProtection="1">
      <alignment horizontal="left"/>
    </xf>
    <xf numFmtId="0" fontId="8" fillId="2" borderId="14" xfId="0" applyFont="1" applyFill="1" applyBorder="1" applyAlignment="1" applyProtection="1">
      <alignment horizontal="left"/>
    </xf>
    <xf numFmtId="0" fontId="8" fillId="2" borderId="15" xfId="0" applyFont="1" applyFill="1" applyBorder="1" applyAlignment="1" applyProtection="1">
      <alignment horizontal="left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 applyProtection="1">
      <alignment horizontal="center"/>
    </xf>
    <xf numFmtId="49" fontId="7" fillId="2" borderId="6" xfId="0" applyNumberFormat="1" applyFont="1" applyFill="1" applyBorder="1" applyAlignment="1" applyProtection="1">
      <alignment horizontal="center"/>
    </xf>
    <xf numFmtId="49" fontId="7" fillId="2" borderId="7" xfId="0" applyNumberFormat="1" applyFont="1" applyFill="1" applyBorder="1" applyAlignment="1" applyProtection="1">
      <alignment horizontal="center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</cellXfs>
  <cellStyles count="15">
    <cellStyle name="Čárka" xfId="2" builtinId="3"/>
    <cellStyle name="Hypertextový odkaz 2" xfId="4" xr:uid="{00000000-0005-0000-0000-000001000000}"/>
    <cellStyle name="Měna" xfId="1" builtinId="4"/>
    <cellStyle name="Měna 2" xfId="6" xr:uid="{00000000-0005-0000-0000-000003000000}"/>
    <cellStyle name="Měna 3" xfId="5" xr:uid="{00000000-0005-0000-0000-000004000000}"/>
    <cellStyle name="normálne 2" xfId="7" xr:uid="{00000000-0005-0000-0000-000005000000}"/>
    <cellStyle name="normálne 5" xfId="8" xr:uid="{00000000-0005-0000-0000-000006000000}"/>
    <cellStyle name="Normální" xfId="0" builtinId="0"/>
    <cellStyle name="Normální 2" xfId="9" xr:uid="{00000000-0005-0000-0000-000008000000}"/>
    <cellStyle name="Normální 2 2 2" xfId="10" xr:uid="{00000000-0005-0000-0000-000009000000}"/>
    <cellStyle name="Normální 3" xfId="11" xr:uid="{00000000-0005-0000-0000-00000A000000}"/>
    <cellStyle name="Normální 4" xfId="12" xr:uid="{00000000-0005-0000-0000-00000B000000}"/>
    <cellStyle name="Normální 5" xfId="3" xr:uid="{00000000-0005-0000-0000-00000C000000}"/>
    <cellStyle name="Procenta 2" xfId="13" xr:uid="{00000000-0005-0000-0000-00000D000000}"/>
    <cellStyle name="Styl 1" xfId="14" xr:uid="{00000000-0005-0000-0000-00000E000000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79"/>
  <sheetViews>
    <sheetView tabSelected="1" zoomScale="68" zoomScaleNormal="68" workbookViewId="0">
      <selection activeCell="H63" sqref="H63"/>
    </sheetView>
  </sheetViews>
  <sheetFormatPr defaultColWidth="9.1796875" defaultRowHeight="15.5" x14ac:dyDescent="0.35"/>
  <cols>
    <col min="1" max="1" width="11.81640625" style="21" bestFit="1" customWidth="1"/>
    <col min="2" max="2" width="9.54296875" style="23" hidden="1" customWidth="1"/>
    <col min="3" max="3" width="66.1796875" style="15" customWidth="1"/>
    <col min="4" max="4" width="7.1796875" style="23" bestFit="1" customWidth="1"/>
    <col min="5" max="5" width="10.81640625" style="22" customWidth="1"/>
    <col min="6" max="6" width="17.453125" style="23" customWidth="1"/>
    <col min="7" max="7" width="15.26953125" style="24" customWidth="1"/>
    <col min="8" max="8" width="14.26953125" style="24" customWidth="1"/>
    <col min="9" max="9" width="15.7265625" style="24" customWidth="1"/>
    <col min="10" max="10" width="12.26953125" style="2" bestFit="1" customWidth="1"/>
    <col min="11" max="11" width="14.1796875" style="2" bestFit="1" customWidth="1"/>
    <col min="12" max="12" width="12.1796875" style="2" bestFit="1" customWidth="1"/>
    <col min="13" max="13" width="9.81640625" style="2" bestFit="1" customWidth="1"/>
    <col min="14" max="14" width="9.1796875" style="2"/>
    <col min="15" max="15" width="95.54296875" style="2" customWidth="1"/>
    <col min="16" max="16384" width="9.1796875" style="2"/>
  </cols>
  <sheetData>
    <row r="1" spans="1:9" x14ac:dyDescent="0.35">
      <c r="A1" s="77" t="s">
        <v>14</v>
      </c>
      <c r="B1" s="78"/>
      <c r="C1" s="78"/>
      <c r="D1" s="78"/>
      <c r="E1" s="78"/>
      <c r="F1" s="78"/>
      <c r="G1" s="78"/>
      <c r="H1" s="78"/>
      <c r="I1" s="79"/>
    </row>
    <row r="2" spans="1:9" x14ac:dyDescent="0.35">
      <c r="A2" s="32" t="s">
        <v>15</v>
      </c>
      <c r="B2" s="33"/>
      <c r="C2" s="67"/>
      <c r="D2" s="67"/>
      <c r="E2" s="67"/>
      <c r="F2" s="67"/>
      <c r="G2" s="67"/>
      <c r="H2" s="67"/>
      <c r="I2" s="68"/>
    </row>
    <row r="3" spans="1:9" x14ac:dyDescent="0.35">
      <c r="A3" s="32" t="s">
        <v>16</v>
      </c>
      <c r="B3" s="33"/>
      <c r="C3" s="67" t="s">
        <v>43</v>
      </c>
      <c r="D3" s="67"/>
      <c r="E3" s="67"/>
      <c r="F3" s="67"/>
      <c r="G3" s="67"/>
      <c r="H3" s="67"/>
      <c r="I3" s="68"/>
    </row>
    <row r="4" spans="1:9" x14ac:dyDescent="0.35">
      <c r="A4" s="69"/>
      <c r="B4" s="70"/>
      <c r="C4" s="70"/>
      <c r="D4" s="70"/>
      <c r="E4" s="70"/>
      <c r="F4" s="70"/>
      <c r="G4" s="70"/>
      <c r="H4" s="70"/>
      <c r="I4" s="71"/>
    </row>
    <row r="5" spans="1:9" x14ac:dyDescent="0.35">
      <c r="A5" s="37" t="s">
        <v>17</v>
      </c>
      <c r="B5" s="33"/>
      <c r="C5" s="34"/>
      <c r="D5" s="40"/>
      <c r="E5" s="35"/>
      <c r="F5" s="33"/>
      <c r="G5" s="33"/>
      <c r="H5" s="33"/>
      <c r="I5" s="36"/>
    </row>
    <row r="6" spans="1:9" x14ac:dyDescent="0.35">
      <c r="A6" s="37" t="s">
        <v>18</v>
      </c>
      <c r="B6" s="33"/>
      <c r="C6" s="34" t="s">
        <v>92</v>
      </c>
      <c r="D6" s="40"/>
      <c r="E6" s="35"/>
      <c r="F6" s="33"/>
      <c r="G6" s="33"/>
      <c r="H6" s="33"/>
      <c r="I6" s="36"/>
    </row>
    <row r="7" spans="1:9" x14ac:dyDescent="0.35">
      <c r="A7" s="37" t="s">
        <v>19</v>
      </c>
      <c r="B7" s="33"/>
      <c r="C7" s="34"/>
      <c r="D7" s="40"/>
      <c r="E7" s="35"/>
      <c r="F7" s="33"/>
      <c r="G7" s="33"/>
      <c r="H7" s="33"/>
      <c r="I7" s="36"/>
    </row>
    <row r="8" spans="1:9" x14ac:dyDescent="0.35">
      <c r="A8" s="38"/>
      <c r="B8" s="39"/>
      <c r="C8" s="58"/>
      <c r="D8" s="59"/>
      <c r="E8" s="60"/>
      <c r="F8" s="39"/>
      <c r="G8" s="39"/>
      <c r="H8" s="39"/>
      <c r="I8" s="61"/>
    </row>
    <row r="9" spans="1:9" ht="46.5" x14ac:dyDescent="0.35">
      <c r="A9" s="43" t="s">
        <v>13</v>
      </c>
      <c r="B9" s="44" t="s">
        <v>20</v>
      </c>
      <c r="C9" s="43" t="s">
        <v>21</v>
      </c>
      <c r="D9" s="44" t="s">
        <v>2</v>
      </c>
      <c r="E9" s="45" t="s">
        <v>22</v>
      </c>
      <c r="F9" s="44" t="s">
        <v>26</v>
      </c>
      <c r="G9" s="44" t="s">
        <v>27</v>
      </c>
      <c r="H9" s="44" t="s">
        <v>28</v>
      </c>
      <c r="I9" s="44" t="s">
        <v>91</v>
      </c>
    </row>
    <row r="10" spans="1:9" x14ac:dyDescent="0.35">
      <c r="A10" s="46">
        <v>1</v>
      </c>
      <c r="B10" s="47">
        <v>2</v>
      </c>
      <c r="C10" s="46">
        <v>3</v>
      </c>
      <c r="D10" s="47">
        <v>4</v>
      </c>
      <c r="E10" s="48">
        <v>5</v>
      </c>
      <c r="F10" s="47">
        <v>6</v>
      </c>
      <c r="G10" s="47">
        <v>7</v>
      </c>
      <c r="H10" s="47">
        <v>8</v>
      </c>
      <c r="I10" s="47">
        <v>9</v>
      </c>
    </row>
    <row r="11" spans="1:9" x14ac:dyDescent="0.35">
      <c r="A11" s="84"/>
      <c r="B11" s="85"/>
      <c r="C11" s="85"/>
      <c r="D11" s="85"/>
      <c r="E11" s="85"/>
      <c r="F11" s="85"/>
      <c r="G11" s="85"/>
      <c r="H11" s="85"/>
      <c r="I11" s="86"/>
    </row>
    <row r="12" spans="1:9" x14ac:dyDescent="0.35">
      <c r="A12" s="3" t="s">
        <v>32</v>
      </c>
      <c r="B12" s="49" t="s">
        <v>23</v>
      </c>
      <c r="C12" s="50" t="s">
        <v>99</v>
      </c>
      <c r="D12" s="41"/>
      <c r="E12" s="5"/>
      <c r="F12" s="4"/>
      <c r="G12" s="4"/>
      <c r="H12" s="6"/>
      <c r="I12" s="6"/>
    </row>
    <row r="13" spans="1:9" ht="46.5" x14ac:dyDescent="0.35">
      <c r="A13" s="3" t="s">
        <v>50</v>
      </c>
      <c r="B13" s="6"/>
      <c r="C13" s="1" t="s">
        <v>47</v>
      </c>
      <c r="D13" s="41" t="s">
        <v>0</v>
      </c>
      <c r="E13" s="5">
        <v>1</v>
      </c>
      <c r="F13" s="4">
        <v>0</v>
      </c>
      <c r="G13" s="4">
        <f>E13*F13</f>
        <v>0</v>
      </c>
      <c r="H13" s="4">
        <v>0</v>
      </c>
      <c r="I13" s="4">
        <f>H13*E13</f>
        <v>0</v>
      </c>
    </row>
    <row r="14" spans="1:9" x14ac:dyDescent="0.35">
      <c r="A14" s="3" t="s">
        <v>51</v>
      </c>
      <c r="B14" s="6"/>
      <c r="C14" s="1" t="s">
        <v>48</v>
      </c>
      <c r="D14" s="41" t="s">
        <v>0</v>
      </c>
      <c r="E14" s="5">
        <v>1</v>
      </c>
      <c r="F14" s="4">
        <v>0</v>
      </c>
      <c r="G14" s="4">
        <f t="shared" ref="G14:G16" si="0">E14*F14</f>
        <v>0</v>
      </c>
      <c r="H14" s="4">
        <v>0</v>
      </c>
      <c r="I14" s="4">
        <f t="shared" ref="I14:I15" si="1">H14*E14</f>
        <v>0</v>
      </c>
    </row>
    <row r="15" spans="1:9" x14ac:dyDescent="0.35">
      <c r="A15" s="3" t="s">
        <v>52</v>
      </c>
      <c r="B15" s="6"/>
      <c r="C15" s="1" t="s">
        <v>49</v>
      </c>
      <c r="D15" s="41" t="s">
        <v>0</v>
      </c>
      <c r="E15" s="5">
        <v>1</v>
      </c>
      <c r="F15" s="4">
        <v>0</v>
      </c>
      <c r="G15" s="4">
        <f t="shared" si="0"/>
        <v>0</v>
      </c>
      <c r="H15" s="4">
        <v>0</v>
      </c>
      <c r="I15" s="4">
        <f t="shared" si="1"/>
        <v>0</v>
      </c>
    </row>
    <row r="16" spans="1:9" ht="31" x14ac:dyDescent="0.35">
      <c r="A16" s="3" t="s">
        <v>53</v>
      </c>
      <c r="B16" s="6"/>
      <c r="C16" s="1" t="s">
        <v>56</v>
      </c>
      <c r="D16" s="41" t="s">
        <v>0</v>
      </c>
      <c r="E16" s="5">
        <v>6</v>
      </c>
      <c r="F16" s="4">
        <v>0</v>
      </c>
      <c r="G16" s="4">
        <f t="shared" si="0"/>
        <v>0</v>
      </c>
      <c r="H16" s="4">
        <v>0</v>
      </c>
      <c r="I16" s="4">
        <f t="shared" ref="I16:I32" si="2">H16*E16</f>
        <v>0</v>
      </c>
    </row>
    <row r="17" spans="1:9" x14ac:dyDescent="0.35">
      <c r="A17" s="3" t="s">
        <v>54</v>
      </c>
      <c r="B17" s="6"/>
      <c r="C17" s="1" t="s">
        <v>96</v>
      </c>
      <c r="D17" s="41" t="s">
        <v>0</v>
      </c>
      <c r="E17" s="5">
        <v>1</v>
      </c>
      <c r="F17" s="4">
        <v>0</v>
      </c>
      <c r="G17" s="4">
        <f t="shared" ref="G17:G32" si="3">E17*F17</f>
        <v>0</v>
      </c>
      <c r="H17" s="4">
        <v>0</v>
      </c>
      <c r="I17" s="4">
        <f t="shared" si="2"/>
        <v>0</v>
      </c>
    </row>
    <row r="18" spans="1:9" x14ac:dyDescent="0.35">
      <c r="A18" s="3" t="s">
        <v>55</v>
      </c>
      <c r="B18" s="6"/>
      <c r="C18" s="1" t="s">
        <v>95</v>
      </c>
      <c r="D18" s="41" t="s">
        <v>0</v>
      </c>
      <c r="E18" s="5">
        <v>1</v>
      </c>
      <c r="F18" s="4">
        <v>0</v>
      </c>
      <c r="G18" s="4">
        <f t="shared" si="3"/>
        <v>0</v>
      </c>
      <c r="H18" s="4">
        <v>0</v>
      </c>
      <c r="I18" s="4">
        <f t="shared" si="2"/>
        <v>0</v>
      </c>
    </row>
    <row r="19" spans="1:9" x14ac:dyDescent="0.35">
      <c r="A19" s="3" t="s">
        <v>57</v>
      </c>
      <c r="B19" s="6"/>
      <c r="C19" s="1" t="s">
        <v>58</v>
      </c>
      <c r="D19" s="41" t="s">
        <v>0</v>
      </c>
      <c r="E19" s="5">
        <v>6</v>
      </c>
      <c r="F19" s="4">
        <v>0</v>
      </c>
      <c r="G19" s="4">
        <f t="shared" si="3"/>
        <v>0</v>
      </c>
      <c r="H19" s="4">
        <v>0</v>
      </c>
      <c r="I19" s="4">
        <f t="shared" si="2"/>
        <v>0</v>
      </c>
    </row>
    <row r="20" spans="1:9" ht="31" x14ac:dyDescent="0.35">
      <c r="A20" s="3" t="s">
        <v>60</v>
      </c>
      <c r="B20" s="6"/>
      <c r="C20" s="1" t="s">
        <v>44</v>
      </c>
      <c r="D20" s="41" t="s">
        <v>4</v>
      </c>
      <c r="E20" s="5">
        <v>120</v>
      </c>
      <c r="F20" s="6"/>
      <c r="G20" s="4">
        <f>E20*F20</f>
        <v>0</v>
      </c>
      <c r="H20" s="4">
        <v>0</v>
      </c>
      <c r="I20" s="4">
        <f t="shared" si="2"/>
        <v>0</v>
      </c>
    </row>
    <row r="21" spans="1:9" ht="31" x14ac:dyDescent="0.35">
      <c r="A21" s="3" t="s">
        <v>61</v>
      </c>
      <c r="B21" s="6"/>
      <c r="C21" s="1" t="s">
        <v>59</v>
      </c>
      <c r="D21" s="41" t="s">
        <v>0</v>
      </c>
      <c r="E21" s="5">
        <v>1</v>
      </c>
      <c r="F21" s="4">
        <v>0</v>
      </c>
      <c r="G21" s="4">
        <f t="shared" si="3"/>
        <v>0</v>
      </c>
      <c r="H21" s="4">
        <f t="shared" ref="H21:H32" si="4">F21*0.3</f>
        <v>0</v>
      </c>
      <c r="I21" s="4">
        <f t="shared" si="2"/>
        <v>0</v>
      </c>
    </row>
    <row r="22" spans="1:9" x14ac:dyDescent="0.35">
      <c r="A22" s="7" t="s">
        <v>62</v>
      </c>
      <c r="B22" s="6"/>
      <c r="C22" s="1" t="s">
        <v>45</v>
      </c>
      <c r="D22" s="41" t="s">
        <v>1</v>
      </c>
      <c r="E22" s="5">
        <v>1</v>
      </c>
      <c r="F22" s="4">
        <v>0</v>
      </c>
      <c r="G22" s="4">
        <f t="shared" si="3"/>
        <v>0</v>
      </c>
      <c r="H22" s="4">
        <f t="shared" si="4"/>
        <v>0</v>
      </c>
      <c r="I22" s="4">
        <f t="shared" si="2"/>
        <v>0</v>
      </c>
    </row>
    <row r="23" spans="1:9" x14ac:dyDescent="0.35">
      <c r="A23" s="7"/>
      <c r="B23" s="6"/>
      <c r="C23" s="1" t="s">
        <v>46</v>
      </c>
      <c r="D23" s="41" t="s">
        <v>1</v>
      </c>
      <c r="E23" s="5">
        <v>1</v>
      </c>
      <c r="F23" s="4">
        <v>0</v>
      </c>
      <c r="G23" s="4">
        <f>E23*F23</f>
        <v>0</v>
      </c>
      <c r="H23" s="4">
        <f>F23*0.3</f>
        <v>0</v>
      </c>
      <c r="I23" s="4">
        <f>H23*E23</f>
        <v>0</v>
      </c>
    </row>
    <row r="24" spans="1:9" x14ac:dyDescent="0.35">
      <c r="A24" s="87"/>
      <c r="B24" s="88"/>
      <c r="C24" s="88"/>
      <c r="D24" s="88"/>
      <c r="E24" s="88"/>
      <c r="F24" s="88"/>
      <c r="G24" s="88"/>
      <c r="H24" s="88"/>
      <c r="I24" s="89"/>
    </row>
    <row r="25" spans="1:9" x14ac:dyDescent="0.35">
      <c r="A25" s="51" t="s">
        <v>30</v>
      </c>
      <c r="B25" s="6"/>
      <c r="C25" s="74" t="s">
        <v>33</v>
      </c>
      <c r="D25" s="75"/>
      <c r="E25" s="75"/>
      <c r="F25" s="75"/>
      <c r="G25" s="75"/>
      <c r="H25" s="75"/>
      <c r="I25" s="76"/>
    </row>
    <row r="26" spans="1:9" x14ac:dyDescent="0.35">
      <c r="A26" s="3" t="s">
        <v>100</v>
      </c>
      <c r="B26" s="6"/>
      <c r="C26" s="11" t="s">
        <v>83</v>
      </c>
      <c r="D26" s="17" t="s">
        <v>0</v>
      </c>
      <c r="E26" s="9">
        <v>5</v>
      </c>
      <c r="F26" s="4">
        <v>0</v>
      </c>
      <c r="G26" s="4">
        <f t="shared" si="3"/>
        <v>0</v>
      </c>
      <c r="H26" s="4">
        <f t="shared" si="4"/>
        <v>0</v>
      </c>
      <c r="I26" s="4">
        <f t="shared" si="2"/>
        <v>0</v>
      </c>
    </row>
    <row r="27" spans="1:9" x14ac:dyDescent="0.35">
      <c r="A27" s="3" t="s">
        <v>101</v>
      </c>
      <c r="B27" s="6"/>
      <c r="C27" s="11" t="s">
        <v>38</v>
      </c>
      <c r="D27" s="17" t="s">
        <v>0</v>
      </c>
      <c r="E27" s="9">
        <v>5</v>
      </c>
      <c r="F27" s="4">
        <v>0</v>
      </c>
      <c r="G27" s="4">
        <f t="shared" si="3"/>
        <v>0</v>
      </c>
      <c r="H27" s="4">
        <f t="shared" si="4"/>
        <v>0</v>
      </c>
      <c r="I27" s="4">
        <f t="shared" si="2"/>
        <v>0</v>
      </c>
    </row>
    <row r="28" spans="1:9" x14ac:dyDescent="0.35">
      <c r="A28" s="3" t="s">
        <v>102</v>
      </c>
      <c r="B28" s="6"/>
      <c r="C28" s="11" t="s">
        <v>84</v>
      </c>
      <c r="D28" s="17" t="s">
        <v>0</v>
      </c>
      <c r="E28" s="9">
        <v>3</v>
      </c>
      <c r="F28" s="4">
        <v>0</v>
      </c>
      <c r="G28" s="4">
        <f t="shared" si="3"/>
        <v>0</v>
      </c>
      <c r="H28" s="4">
        <f t="shared" si="4"/>
        <v>0</v>
      </c>
      <c r="I28" s="4">
        <f t="shared" si="2"/>
        <v>0</v>
      </c>
    </row>
    <row r="29" spans="1:9" x14ac:dyDescent="0.35">
      <c r="A29" s="3" t="s">
        <v>103</v>
      </c>
      <c r="B29" s="6"/>
      <c r="C29" s="11" t="s">
        <v>38</v>
      </c>
      <c r="D29" s="17" t="s">
        <v>0</v>
      </c>
      <c r="E29" s="9">
        <v>3</v>
      </c>
      <c r="F29" s="4">
        <v>0</v>
      </c>
      <c r="G29" s="4">
        <f t="shared" si="3"/>
        <v>0</v>
      </c>
      <c r="H29" s="4">
        <f t="shared" si="4"/>
        <v>0</v>
      </c>
      <c r="I29" s="4">
        <f t="shared" si="2"/>
        <v>0</v>
      </c>
    </row>
    <row r="30" spans="1:9" ht="31" x14ac:dyDescent="0.35">
      <c r="A30" s="3" t="s">
        <v>104</v>
      </c>
      <c r="B30" s="6"/>
      <c r="C30" s="11" t="s">
        <v>85</v>
      </c>
      <c r="D30" s="17" t="s">
        <v>0</v>
      </c>
      <c r="E30" s="9">
        <v>1</v>
      </c>
      <c r="F30" s="4">
        <v>0</v>
      </c>
      <c r="G30" s="4">
        <f t="shared" si="3"/>
        <v>0</v>
      </c>
      <c r="H30" s="4">
        <f t="shared" si="4"/>
        <v>0</v>
      </c>
      <c r="I30" s="4">
        <f t="shared" si="2"/>
        <v>0</v>
      </c>
    </row>
    <row r="31" spans="1:9" x14ac:dyDescent="0.35">
      <c r="A31" s="3" t="s">
        <v>105</v>
      </c>
      <c r="B31" s="6"/>
      <c r="C31" s="11" t="s">
        <v>38</v>
      </c>
      <c r="D31" s="17" t="s">
        <v>0</v>
      </c>
      <c r="E31" s="9">
        <v>1</v>
      </c>
      <c r="F31" s="4">
        <v>0</v>
      </c>
      <c r="G31" s="4">
        <f t="shared" si="3"/>
        <v>0</v>
      </c>
      <c r="H31" s="4">
        <f t="shared" si="4"/>
        <v>0</v>
      </c>
      <c r="I31" s="4">
        <f t="shared" si="2"/>
        <v>0</v>
      </c>
    </row>
    <row r="32" spans="1:9" ht="31" x14ac:dyDescent="0.35">
      <c r="A32" s="3" t="s">
        <v>106</v>
      </c>
      <c r="B32" s="6"/>
      <c r="C32" s="11" t="s">
        <v>97</v>
      </c>
      <c r="D32" s="17"/>
      <c r="E32" s="9">
        <v>1</v>
      </c>
      <c r="F32" s="4">
        <v>0</v>
      </c>
      <c r="G32" s="4">
        <f t="shared" si="3"/>
        <v>0</v>
      </c>
      <c r="H32" s="4">
        <f t="shared" si="4"/>
        <v>0</v>
      </c>
      <c r="I32" s="4">
        <f t="shared" si="2"/>
        <v>0</v>
      </c>
    </row>
    <row r="33" spans="1:12" x14ac:dyDescent="0.35">
      <c r="A33" s="3" t="s">
        <v>107</v>
      </c>
      <c r="B33" s="6"/>
      <c r="C33" s="11" t="s">
        <v>38</v>
      </c>
      <c r="D33" s="17"/>
      <c r="E33" s="9">
        <v>1</v>
      </c>
      <c r="F33" s="4">
        <v>0</v>
      </c>
      <c r="G33" s="4">
        <f t="shared" ref="G33" si="5">E33*F33</f>
        <v>0</v>
      </c>
      <c r="H33" s="4">
        <f t="shared" ref="H33" si="6">F33*0.3</f>
        <v>0</v>
      </c>
      <c r="I33" s="4">
        <f t="shared" ref="I33" si="7">H33*E33</f>
        <v>0</v>
      </c>
    </row>
    <row r="34" spans="1:12" ht="62" x14ac:dyDescent="0.35">
      <c r="A34" s="3"/>
      <c r="B34" s="6"/>
      <c r="C34" s="13" t="s">
        <v>39</v>
      </c>
      <c r="D34" s="17"/>
      <c r="E34" s="9"/>
      <c r="F34" s="4"/>
      <c r="G34" s="4"/>
      <c r="H34" s="4"/>
      <c r="I34" s="4"/>
    </row>
    <row r="35" spans="1:12" x14ac:dyDescent="0.35">
      <c r="A35" s="3" t="s">
        <v>63</v>
      </c>
      <c r="B35" s="6"/>
      <c r="C35" s="14" t="s">
        <v>98</v>
      </c>
      <c r="D35" s="17" t="s">
        <v>0</v>
      </c>
      <c r="E35" s="9">
        <v>7</v>
      </c>
      <c r="F35" s="4">
        <v>0</v>
      </c>
      <c r="G35" s="4">
        <f t="shared" ref="G35" si="8">E35*F35</f>
        <v>0</v>
      </c>
      <c r="H35" s="4">
        <f t="shared" ref="H35" si="9">F35*0.3</f>
        <v>0</v>
      </c>
      <c r="I35" s="4">
        <f t="shared" ref="I35" si="10">H35*E35</f>
        <v>0</v>
      </c>
    </row>
    <row r="36" spans="1:12" x14ac:dyDescent="0.35">
      <c r="A36" s="3"/>
      <c r="B36" s="6"/>
      <c r="C36" s="6" t="s">
        <v>34</v>
      </c>
      <c r="D36" s="17"/>
      <c r="E36" s="9"/>
      <c r="F36" s="4"/>
      <c r="G36" s="4"/>
      <c r="H36" s="4"/>
      <c r="I36" s="4"/>
    </row>
    <row r="37" spans="1:12" x14ac:dyDescent="0.35">
      <c r="A37" s="3" t="s">
        <v>64</v>
      </c>
      <c r="B37" s="6"/>
      <c r="C37" s="14" t="s">
        <v>35</v>
      </c>
      <c r="D37" s="17" t="s">
        <v>0</v>
      </c>
      <c r="E37" s="9">
        <v>1</v>
      </c>
      <c r="F37" s="4">
        <v>0</v>
      </c>
      <c r="G37" s="4">
        <f t="shared" ref="G37:G42" si="11">E37*F37</f>
        <v>0</v>
      </c>
      <c r="H37" s="4">
        <f t="shared" ref="H37:H42" si="12">F37*0.3</f>
        <v>0</v>
      </c>
      <c r="I37" s="4">
        <f t="shared" ref="I37:I42" si="13">H37*E37</f>
        <v>0</v>
      </c>
    </row>
    <row r="38" spans="1:12" x14ac:dyDescent="0.35">
      <c r="A38" s="3" t="s">
        <v>65</v>
      </c>
      <c r="B38" s="6"/>
      <c r="C38" s="14" t="s">
        <v>36</v>
      </c>
      <c r="D38" s="17" t="s">
        <v>0</v>
      </c>
      <c r="E38" s="9">
        <v>1</v>
      </c>
      <c r="F38" s="4">
        <v>0</v>
      </c>
      <c r="G38" s="4">
        <f t="shared" si="11"/>
        <v>0</v>
      </c>
      <c r="H38" s="4">
        <f t="shared" si="12"/>
        <v>0</v>
      </c>
      <c r="I38" s="4">
        <f t="shared" si="13"/>
        <v>0</v>
      </c>
    </row>
    <row r="39" spans="1:12" ht="31" x14ac:dyDescent="0.35">
      <c r="A39" s="3"/>
      <c r="B39" s="6"/>
      <c r="C39" s="14" t="s">
        <v>41</v>
      </c>
      <c r="D39" s="17"/>
      <c r="E39" s="9"/>
      <c r="F39" s="4"/>
      <c r="G39" s="4"/>
      <c r="H39" s="4"/>
      <c r="I39" s="4"/>
    </row>
    <row r="40" spans="1:12" x14ac:dyDescent="0.35">
      <c r="A40" s="3" t="s">
        <v>66</v>
      </c>
      <c r="B40" s="6"/>
      <c r="C40" s="14" t="s">
        <v>35</v>
      </c>
      <c r="D40" s="17" t="s">
        <v>4</v>
      </c>
      <c r="E40" s="9">
        <v>40</v>
      </c>
      <c r="F40" s="4">
        <v>0</v>
      </c>
      <c r="G40" s="4">
        <f t="shared" si="11"/>
        <v>0</v>
      </c>
      <c r="H40" s="4">
        <f t="shared" si="12"/>
        <v>0</v>
      </c>
      <c r="I40" s="4">
        <f t="shared" si="13"/>
        <v>0</v>
      </c>
    </row>
    <row r="41" spans="1:12" x14ac:dyDescent="0.35">
      <c r="A41" s="3" t="s">
        <v>68</v>
      </c>
      <c r="B41" s="6"/>
      <c r="C41" s="14" t="s">
        <v>36</v>
      </c>
      <c r="D41" s="17" t="s">
        <v>4</v>
      </c>
      <c r="E41" s="9">
        <v>40</v>
      </c>
      <c r="F41" s="4">
        <v>0</v>
      </c>
      <c r="G41" s="4">
        <f t="shared" si="11"/>
        <v>0</v>
      </c>
      <c r="H41" s="4">
        <f t="shared" si="12"/>
        <v>0</v>
      </c>
      <c r="I41" s="4">
        <f t="shared" si="13"/>
        <v>0</v>
      </c>
    </row>
    <row r="42" spans="1:12" x14ac:dyDescent="0.35">
      <c r="A42" s="3" t="s">
        <v>69</v>
      </c>
      <c r="B42" s="6"/>
      <c r="C42" s="14" t="s">
        <v>37</v>
      </c>
      <c r="D42" s="17" t="s">
        <v>4</v>
      </c>
      <c r="E42" s="9">
        <v>32</v>
      </c>
      <c r="F42" s="4">
        <v>0</v>
      </c>
      <c r="G42" s="4">
        <f t="shared" si="11"/>
        <v>0</v>
      </c>
      <c r="H42" s="4">
        <f t="shared" si="12"/>
        <v>0</v>
      </c>
      <c r="I42" s="4">
        <f t="shared" si="13"/>
        <v>0</v>
      </c>
    </row>
    <row r="43" spans="1:12" ht="62" x14ac:dyDescent="0.35">
      <c r="A43" s="3"/>
      <c r="B43" s="6"/>
      <c r="C43" s="10" t="s">
        <v>86</v>
      </c>
      <c r="D43" s="17"/>
      <c r="E43" s="9"/>
      <c r="F43" s="4"/>
      <c r="G43" s="4"/>
      <c r="H43" s="4"/>
      <c r="I43" s="4"/>
    </row>
    <row r="44" spans="1:12" x14ac:dyDescent="0.35">
      <c r="A44" s="3" t="s">
        <v>70</v>
      </c>
      <c r="B44" s="6"/>
      <c r="C44" s="14" t="s">
        <v>37</v>
      </c>
      <c r="D44" s="17" t="s">
        <v>0</v>
      </c>
      <c r="E44" s="9">
        <v>4</v>
      </c>
      <c r="F44" s="4">
        <v>0</v>
      </c>
      <c r="G44" s="4">
        <f t="shared" ref="G44:G67" si="14">E44*F44</f>
        <v>0</v>
      </c>
      <c r="H44" s="4">
        <f t="shared" ref="H44" si="15">F44*0.3</f>
        <v>0</v>
      </c>
      <c r="I44" s="4">
        <f t="shared" ref="I44:I67" si="16">H44*E44</f>
        <v>0</v>
      </c>
      <c r="L44" s="15"/>
    </row>
    <row r="45" spans="1:12" x14ac:dyDescent="0.35">
      <c r="A45" s="3"/>
      <c r="B45" s="6"/>
      <c r="C45" s="10" t="s">
        <v>75</v>
      </c>
      <c r="D45" s="17"/>
      <c r="E45" s="9"/>
      <c r="F45" s="4"/>
      <c r="G45" s="4"/>
      <c r="H45" s="4"/>
      <c r="I45" s="4"/>
      <c r="L45" s="15"/>
    </row>
    <row r="46" spans="1:12" x14ac:dyDescent="0.35">
      <c r="A46" s="3" t="s">
        <v>71</v>
      </c>
      <c r="B46" s="6"/>
      <c r="C46" s="10" t="s">
        <v>67</v>
      </c>
      <c r="D46" s="17" t="s">
        <v>4</v>
      </c>
      <c r="E46" s="9">
        <v>15</v>
      </c>
      <c r="F46" s="4">
        <v>0</v>
      </c>
      <c r="G46" s="4">
        <f t="shared" ref="G46" si="17">E46*F46</f>
        <v>0</v>
      </c>
      <c r="H46" s="4">
        <f t="shared" ref="H46" si="18">F46*0.3</f>
        <v>0</v>
      </c>
      <c r="I46" s="4">
        <f t="shared" ref="I46" si="19">H46*E46</f>
        <v>0</v>
      </c>
      <c r="L46" s="15"/>
    </row>
    <row r="47" spans="1:12" x14ac:dyDescent="0.35">
      <c r="A47" s="3" t="s">
        <v>72</v>
      </c>
      <c r="B47" s="6"/>
      <c r="C47" s="11" t="s">
        <v>88</v>
      </c>
      <c r="D47" s="41" t="s">
        <v>7</v>
      </c>
      <c r="E47" s="5">
        <v>15</v>
      </c>
      <c r="F47" s="4">
        <v>0</v>
      </c>
      <c r="G47" s="4">
        <f>E47*F47</f>
        <v>0</v>
      </c>
      <c r="H47" s="4">
        <f>F47*0.3</f>
        <v>0</v>
      </c>
      <c r="I47" s="4">
        <f>H47*E47</f>
        <v>0</v>
      </c>
    </row>
    <row r="48" spans="1:12" ht="31" x14ac:dyDescent="0.35">
      <c r="A48" s="3" t="s">
        <v>73</v>
      </c>
      <c r="B48" s="6"/>
      <c r="C48" s="11" t="s">
        <v>42</v>
      </c>
      <c r="D48" s="41" t="s">
        <v>1</v>
      </c>
      <c r="E48" s="5">
        <v>1</v>
      </c>
      <c r="F48" s="4">
        <v>0</v>
      </c>
      <c r="G48" s="4">
        <f>E48*F48</f>
        <v>0</v>
      </c>
      <c r="H48" s="4">
        <f>F48*0.3</f>
        <v>0</v>
      </c>
      <c r="I48" s="4">
        <f>H48*E48</f>
        <v>0</v>
      </c>
    </row>
    <row r="49" spans="1:9" ht="170.5" x14ac:dyDescent="0.35">
      <c r="A49" s="3" t="s">
        <v>74</v>
      </c>
      <c r="B49" s="6"/>
      <c r="C49" s="11" t="s">
        <v>29</v>
      </c>
      <c r="D49" s="41" t="s">
        <v>1</v>
      </c>
      <c r="E49" s="5">
        <v>1</v>
      </c>
      <c r="F49" s="4">
        <v>0</v>
      </c>
      <c r="G49" s="4">
        <f>E49*F49</f>
        <v>0</v>
      </c>
      <c r="H49" s="4">
        <f>F49*0.3</f>
        <v>0</v>
      </c>
      <c r="I49" s="4">
        <f>H49*E49</f>
        <v>0</v>
      </c>
    </row>
    <row r="50" spans="1:9" x14ac:dyDescent="0.35">
      <c r="A50" s="62"/>
      <c r="B50" s="63"/>
      <c r="C50" s="63"/>
      <c r="D50" s="63"/>
      <c r="E50" s="63"/>
      <c r="F50" s="63"/>
      <c r="G50" s="63"/>
      <c r="H50" s="63"/>
      <c r="I50" s="64"/>
    </row>
    <row r="51" spans="1:9" x14ac:dyDescent="0.35">
      <c r="A51" s="51" t="s">
        <v>31</v>
      </c>
      <c r="B51" s="6"/>
      <c r="C51" s="74" t="s">
        <v>108</v>
      </c>
      <c r="D51" s="75"/>
      <c r="E51" s="75"/>
      <c r="F51" s="75"/>
      <c r="G51" s="75"/>
      <c r="H51" s="75"/>
      <c r="I51" s="76"/>
    </row>
    <row r="52" spans="1:9" x14ac:dyDescent="0.35">
      <c r="A52" s="3" t="s">
        <v>76</v>
      </c>
      <c r="B52" s="2"/>
      <c r="C52" s="6" t="s">
        <v>109</v>
      </c>
      <c r="D52" s="6" t="s">
        <v>1</v>
      </c>
      <c r="E52" s="6"/>
      <c r="F52" s="6"/>
      <c r="G52" s="6"/>
      <c r="H52" s="6"/>
      <c r="I52" s="6"/>
    </row>
    <row r="53" spans="1:9" ht="31" x14ac:dyDescent="0.35">
      <c r="A53" s="3"/>
      <c r="B53" s="6"/>
      <c r="C53" s="14" t="s">
        <v>41</v>
      </c>
      <c r="D53" s="17"/>
      <c r="E53" s="9"/>
      <c r="F53" s="4"/>
      <c r="G53" s="4"/>
      <c r="H53" s="4"/>
      <c r="I53" s="4"/>
    </row>
    <row r="54" spans="1:9" x14ac:dyDescent="0.35">
      <c r="A54" s="3" t="s">
        <v>77</v>
      </c>
      <c r="B54" s="6"/>
      <c r="C54" s="14" t="s">
        <v>37</v>
      </c>
      <c r="D54" s="17" t="s">
        <v>4</v>
      </c>
      <c r="E54" s="9">
        <v>15</v>
      </c>
      <c r="F54" s="4">
        <v>0</v>
      </c>
      <c r="G54" s="4">
        <f t="shared" ref="G54" si="20">E54*F54</f>
        <v>0</v>
      </c>
      <c r="H54" s="4">
        <f t="shared" ref="H54" si="21">F54*0.3</f>
        <v>0</v>
      </c>
      <c r="I54" s="4">
        <f t="shared" ref="I54" si="22">H54*E54</f>
        <v>0</v>
      </c>
    </row>
    <row r="55" spans="1:9" ht="31" x14ac:dyDescent="0.35">
      <c r="A55" s="3" t="s">
        <v>78</v>
      </c>
      <c r="B55" s="6"/>
      <c r="C55" s="10" t="s">
        <v>90</v>
      </c>
      <c r="D55" s="41" t="s">
        <v>0</v>
      </c>
      <c r="E55" s="5">
        <v>2</v>
      </c>
      <c r="F55" s="4">
        <v>0</v>
      </c>
      <c r="G55" s="4">
        <f>E55*F55</f>
        <v>0</v>
      </c>
      <c r="H55" s="4">
        <f>F55*0.3</f>
        <v>0</v>
      </c>
      <c r="I55" s="4">
        <f>H55*E55</f>
        <v>0</v>
      </c>
    </row>
    <row r="56" spans="1:9" ht="31" x14ac:dyDescent="0.35">
      <c r="A56" s="3" t="s">
        <v>79</v>
      </c>
      <c r="B56" s="6"/>
      <c r="C56" s="16" t="s">
        <v>87</v>
      </c>
      <c r="D56" s="41" t="s">
        <v>7</v>
      </c>
      <c r="E56" s="5">
        <v>1</v>
      </c>
      <c r="F56" s="4">
        <v>0</v>
      </c>
      <c r="G56" s="4">
        <f t="shared" ref="G56" si="23">E56*F56</f>
        <v>0</v>
      </c>
      <c r="H56" s="4">
        <f t="shared" ref="H56" si="24">F56*0.3</f>
        <v>0</v>
      </c>
      <c r="I56" s="4">
        <f t="shared" ref="I56" si="25">H56*E56</f>
        <v>0</v>
      </c>
    </row>
    <row r="57" spans="1:9" x14ac:dyDescent="0.35">
      <c r="A57" s="3" t="s">
        <v>80</v>
      </c>
      <c r="B57" s="6"/>
      <c r="C57" s="11" t="s">
        <v>88</v>
      </c>
      <c r="D57" s="41" t="s">
        <v>7</v>
      </c>
      <c r="E57" s="5">
        <v>15</v>
      </c>
      <c r="F57" s="4">
        <v>0</v>
      </c>
      <c r="G57" s="4">
        <f>E57*F57</f>
        <v>0</v>
      </c>
      <c r="H57" s="4">
        <f>F57*0.3</f>
        <v>0</v>
      </c>
      <c r="I57" s="4">
        <f>H57*E57</f>
        <v>0</v>
      </c>
    </row>
    <row r="58" spans="1:9" ht="31" x14ac:dyDescent="0.35">
      <c r="A58" s="3" t="s">
        <v>81</v>
      </c>
      <c r="B58" s="6"/>
      <c r="C58" s="11" t="s">
        <v>42</v>
      </c>
      <c r="D58" s="41" t="s">
        <v>1</v>
      </c>
      <c r="E58" s="5">
        <v>1</v>
      </c>
      <c r="F58" s="4">
        <v>0</v>
      </c>
      <c r="G58" s="4">
        <f>E58*F58</f>
        <v>0</v>
      </c>
      <c r="H58" s="4">
        <f>F58*0.3</f>
        <v>0</v>
      </c>
      <c r="I58" s="4">
        <f>H58*E58</f>
        <v>0</v>
      </c>
    </row>
    <row r="59" spans="1:9" ht="170.5" x14ac:dyDescent="0.35">
      <c r="A59" s="3" t="s">
        <v>82</v>
      </c>
      <c r="B59" s="6"/>
      <c r="C59" s="11" t="s">
        <v>29</v>
      </c>
      <c r="D59" s="41" t="s">
        <v>1</v>
      </c>
      <c r="E59" s="5">
        <v>1</v>
      </c>
      <c r="F59" s="4">
        <v>0</v>
      </c>
      <c r="G59" s="4">
        <f>E59*F59</f>
        <v>0</v>
      </c>
      <c r="H59" s="4">
        <f>F59*0.3</f>
        <v>0</v>
      </c>
      <c r="I59" s="4">
        <f>H59*E59</f>
        <v>0</v>
      </c>
    </row>
    <row r="60" spans="1:9" x14ac:dyDescent="0.35">
      <c r="A60" s="80"/>
      <c r="B60" s="81"/>
      <c r="C60" s="81"/>
      <c r="D60" s="81"/>
      <c r="E60" s="81"/>
      <c r="F60" s="81"/>
      <c r="G60" s="81"/>
      <c r="H60" s="81"/>
      <c r="I60" s="82"/>
    </row>
    <row r="61" spans="1:9" x14ac:dyDescent="0.35">
      <c r="A61" s="52" t="s">
        <v>40</v>
      </c>
      <c r="B61" s="6"/>
      <c r="C61" s="83" t="s">
        <v>24</v>
      </c>
      <c r="D61" s="83"/>
      <c r="E61" s="83"/>
      <c r="F61" s="83"/>
      <c r="G61" s="83"/>
      <c r="H61" s="83"/>
      <c r="I61" s="83"/>
    </row>
    <row r="62" spans="1:9" x14ac:dyDescent="0.35">
      <c r="A62" s="17"/>
      <c r="B62" s="6"/>
      <c r="C62" s="53" t="s">
        <v>25</v>
      </c>
      <c r="D62" s="8" t="s">
        <v>1</v>
      </c>
      <c r="E62" s="5">
        <v>1</v>
      </c>
      <c r="F62" s="4"/>
      <c r="G62" s="4">
        <f t="shared" si="14"/>
        <v>0</v>
      </c>
      <c r="H62" s="4">
        <v>0</v>
      </c>
      <c r="I62" s="4">
        <f t="shared" si="16"/>
        <v>0</v>
      </c>
    </row>
    <row r="63" spans="1:9" ht="124" x14ac:dyDescent="0.35">
      <c r="A63" s="17"/>
      <c r="B63" s="6"/>
      <c r="C63" s="53" t="s">
        <v>8</v>
      </c>
      <c r="D63" s="8" t="s">
        <v>1</v>
      </c>
      <c r="E63" s="5">
        <v>1</v>
      </c>
      <c r="F63" s="4"/>
      <c r="G63" s="4">
        <f t="shared" si="14"/>
        <v>0</v>
      </c>
      <c r="H63" s="4">
        <v>0</v>
      </c>
      <c r="I63" s="4">
        <f t="shared" si="16"/>
        <v>0</v>
      </c>
    </row>
    <row r="64" spans="1:9" ht="62" x14ac:dyDescent="0.35">
      <c r="A64" s="17"/>
      <c r="B64" s="6"/>
      <c r="C64" s="53" t="s">
        <v>9</v>
      </c>
      <c r="D64" s="8" t="s">
        <v>1</v>
      </c>
      <c r="E64" s="5">
        <v>1</v>
      </c>
      <c r="F64" s="4"/>
      <c r="G64" s="4">
        <f t="shared" si="14"/>
        <v>0</v>
      </c>
      <c r="H64" s="4">
        <v>0</v>
      </c>
      <c r="I64" s="4">
        <f t="shared" si="16"/>
        <v>0</v>
      </c>
    </row>
    <row r="65" spans="1:13" ht="31" x14ac:dyDescent="0.35">
      <c r="A65" s="17"/>
      <c r="B65" s="6"/>
      <c r="C65" s="53" t="s">
        <v>10</v>
      </c>
      <c r="D65" s="8" t="s">
        <v>1</v>
      </c>
      <c r="E65" s="5">
        <v>1</v>
      </c>
      <c r="F65" s="4"/>
      <c r="G65" s="4">
        <f t="shared" si="14"/>
        <v>0</v>
      </c>
      <c r="H65" s="4">
        <v>0</v>
      </c>
      <c r="I65" s="4">
        <f t="shared" si="16"/>
        <v>0</v>
      </c>
    </row>
    <row r="66" spans="1:13" ht="124" x14ac:dyDescent="0.35">
      <c r="A66" s="17"/>
      <c r="B66" s="6"/>
      <c r="C66" s="53" t="s">
        <v>11</v>
      </c>
      <c r="D66" s="8" t="s">
        <v>1</v>
      </c>
      <c r="E66" s="5">
        <v>1</v>
      </c>
      <c r="F66" s="4"/>
      <c r="G66" s="4">
        <f t="shared" si="14"/>
        <v>0</v>
      </c>
      <c r="H66" s="4">
        <v>0</v>
      </c>
      <c r="I66" s="4">
        <f t="shared" si="16"/>
        <v>0</v>
      </c>
    </row>
    <row r="67" spans="1:13" ht="93" x14ac:dyDescent="0.35">
      <c r="A67" s="17"/>
      <c r="B67" s="6"/>
      <c r="C67" s="53" t="s">
        <v>12</v>
      </c>
      <c r="D67" s="8" t="s">
        <v>1</v>
      </c>
      <c r="E67" s="5">
        <v>1</v>
      </c>
      <c r="F67" s="4"/>
      <c r="G67" s="4">
        <f t="shared" si="14"/>
        <v>0</v>
      </c>
      <c r="H67" s="4">
        <v>0</v>
      </c>
      <c r="I67" s="4">
        <f t="shared" si="16"/>
        <v>0</v>
      </c>
    </row>
    <row r="68" spans="1:13" x14ac:dyDescent="0.35">
      <c r="A68" s="3"/>
      <c r="B68" s="6"/>
      <c r="C68" s="18" t="s">
        <v>3</v>
      </c>
      <c r="D68" s="8"/>
      <c r="E68" s="5"/>
      <c r="F68" s="19"/>
      <c r="G68" s="4">
        <f>SUM(G13:G67)</f>
        <v>0</v>
      </c>
      <c r="H68" s="4"/>
      <c r="I68" s="4">
        <f>SUM(I13:I67)</f>
        <v>0</v>
      </c>
      <c r="J68" s="20"/>
      <c r="K68" s="12"/>
    </row>
    <row r="69" spans="1:13" x14ac:dyDescent="0.35">
      <c r="B69" s="2"/>
      <c r="C69" s="21"/>
      <c r="D69" s="42"/>
      <c r="H69" s="25"/>
    </row>
    <row r="70" spans="1:13" ht="16" thickBot="1" x14ac:dyDescent="0.4">
      <c r="B70" s="2"/>
      <c r="C70" s="21"/>
    </row>
    <row r="71" spans="1:13" ht="31" x14ac:dyDescent="0.35">
      <c r="A71" s="54" t="s">
        <v>13</v>
      </c>
      <c r="B71" s="55" t="s">
        <v>20</v>
      </c>
      <c r="C71" s="66" t="s">
        <v>21</v>
      </c>
      <c r="D71" s="66"/>
      <c r="E71" s="66"/>
      <c r="F71" s="66"/>
      <c r="G71" s="56" t="s">
        <v>93</v>
      </c>
      <c r="H71" s="56"/>
      <c r="I71" s="57" t="s">
        <v>94</v>
      </c>
    </row>
    <row r="72" spans="1:13" x14ac:dyDescent="0.35">
      <c r="A72" s="26" t="str">
        <f>A12</f>
        <v>1</v>
      </c>
      <c r="B72" s="3" t="str">
        <f>B12</f>
        <v>751</v>
      </c>
      <c r="C72" s="72" t="str">
        <f>C12</f>
        <v>Klimatizace</v>
      </c>
      <c r="D72" s="72"/>
      <c r="E72" s="72"/>
      <c r="F72" s="72"/>
      <c r="G72" s="4">
        <f>SUM(G13:G23)</f>
        <v>0</v>
      </c>
      <c r="H72" s="6"/>
      <c r="I72" s="27">
        <f>SUM(I13:I23)</f>
        <v>0</v>
      </c>
      <c r="K72" s="12"/>
      <c r="L72" s="12"/>
      <c r="M72" s="12"/>
    </row>
    <row r="73" spans="1:13" x14ac:dyDescent="0.35">
      <c r="A73" s="26" t="str">
        <f>A25</f>
        <v>2</v>
      </c>
      <c r="B73" s="3">
        <f>B25</f>
        <v>0</v>
      </c>
      <c r="C73" s="72" t="str">
        <f>C25</f>
        <v>Podtlakové odvětrání WC a zázemí</v>
      </c>
      <c r="D73" s="72"/>
      <c r="E73" s="72"/>
      <c r="F73" s="72"/>
      <c r="G73" s="4">
        <f>SUM(G26:G49)</f>
        <v>0</v>
      </c>
      <c r="H73" s="4"/>
      <c r="I73" s="27">
        <f>SUM(I26:I49)</f>
        <v>0</v>
      </c>
      <c r="K73" s="12"/>
      <c r="L73" s="12"/>
      <c r="M73" s="12"/>
    </row>
    <row r="74" spans="1:13" x14ac:dyDescent="0.35">
      <c r="A74" s="26" t="s">
        <v>31</v>
      </c>
      <c r="B74" s="3" t="e">
        <f>#REF!</f>
        <v>#REF!</v>
      </c>
      <c r="C74" s="72" t="str">
        <f>C51</f>
        <v>Podtlakové odvětrání - digestoře</v>
      </c>
      <c r="D74" s="73"/>
      <c r="E74" s="73"/>
      <c r="F74" s="73"/>
      <c r="G74" s="4">
        <f>SUM(G52:G59)</f>
        <v>0</v>
      </c>
      <c r="H74" s="4"/>
      <c r="I74" s="27">
        <f>SUM(I52:I59)</f>
        <v>0</v>
      </c>
      <c r="K74" s="12"/>
      <c r="L74" s="12"/>
      <c r="M74" s="12"/>
    </row>
    <row r="75" spans="1:13" ht="16" thickBot="1" x14ac:dyDescent="0.4">
      <c r="A75" s="28" t="str">
        <f>A61</f>
        <v>4</v>
      </c>
      <c r="B75" s="29" t="s">
        <v>89</v>
      </c>
      <c r="C75" s="65" t="str">
        <f>C61</f>
        <v xml:space="preserve">Ostatní </v>
      </c>
      <c r="D75" s="65"/>
      <c r="E75" s="65"/>
      <c r="F75" s="65"/>
      <c r="G75" s="30">
        <f>SUM(G62:G67)</f>
        <v>0</v>
      </c>
      <c r="H75" s="30"/>
      <c r="I75" s="31">
        <f t="shared" ref="I75" si="26">SUM(I62:I67)</f>
        <v>0</v>
      </c>
    </row>
    <row r="76" spans="1:13" x14ac:dyDescent="0.35">
      <c r="C76" s="15" t="s">
        <v>3</v>
      </c>
      <c r="F76" s="24"/>
      <c r="I76" s="24">
        <f>SUM(G72:G75,I72:I75)</f>
        <v>0</v>
      </c>
    </row>
    <row r="77" spans="1:13" x14ac:dyDescent="0.35">
      <c r="C77" s="15" t="s">
        <v>5</v>
      </c>
      <c r="F77" s="24"/>
    </row>
    <row r="78" spans="1:13" x14ac:dyDescent="0.35">
      <c r="C78" s="15" t="s">
        <v>6</v>
      </c>
      <c r="F78" s="24"/>
      <c r="I78" s="24">
        <f>I76-I77</f>
        <v>0</v>
      </c>
      <c r="K78" s="12"/>
    </row>
    <row r="79" spans="1:13" x14ac:dyDescent="0.35">
      <c r="B79" s="2"/>
      <c r="F79" s="2"/>
      <c r="G79" s="2"/>
      <c r="H79" s="2"/>
      <c r="I79" s="2"/>
      <c r="K79" s="12"/>
    </row>
  </sheetData>
  <mergeCells count="15">
    <mergeCell ref="A1:I1"/>
    <mergeCell ref="A60:I60"/>
    <mergeCell ref="C61:I61"/>
    <mergeCell ref="C25:I25"/>
    <mergeCell ref="A11:I11"/>
    <mergeCell ref="A24:I24"/>
    <mergeCell ref="C75:F75"/>
    <mergeCell ref="C71:F71"/>
    <mergeCell ref="C2:I2"/>
    <mergeCell ref="C3:I3"/>
    <mergeCell ref="A4:I4"/>
    <mergeCell ref="C72:F72"/>
    <mergeCell ref="C73:F73"/>
    <mergeCell ref="C74:F74"/>
    <mergeCell ref="C51:I51"/>
  </mergeCells>
  <pageMargins left="0.7" right="0.7" top="0.78740157499999996" bottom="0.78740157499999996" header="0.3" footer="0.3"/>
  <pageSetup paperSize="9" scale="82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Křičková Nikola</dc:creator>
  <cp:lastModifiedBy>David Plessner</cp:lastModifiedBy>
  <cp:lastPrinted>2016-04-14T13:27:57Z</cp:lastPrinted>
  <dcterms:created xsi:type="dcterms:W3CDTF">2014-11-19T13:28:07Z</dcterms:created>
  <dcterms:modified xsi:type="dcterms:W3CDTF">2019-10-04T09:35:46Z</dcterms:modified>
</cp:coreProperties>
</file>